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NA MARCELA SALINAS\Downloads\INTERPRETE\"/>
    </mc:Choice>
  </mc:AlternateContent>
  <xr:revisionPtr revIDLastSave="0" documentId="8_{1A6DBBBE-690F-4F6A-A419-6F656C16C6E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" l="1"/>
  <c r="C7" i="2"/>
  <c r="C8" i="2"/>
  <c r="C9" i="2"/>
  <c r="C10" i="2"/>
  <c r="C11" i="2"/>
  <c r="C12" i="2"/>
  <c r="C13" i="2"/>
  <c r="C14" i="2"/>
  <c r="C4" i="2"/>
  <c r="C5" i="2"/>
  <c r="C6" i="2"/>
  <c r="C3" i="2"/>
  <c r="G3" i="2"/>
  <c r="K3" i="2"/>
  <c r="K4" i="2"/>
  <c r="K5" i="2"/>
  <c r="K6" i="2"/>
  <c r="K7" i="2"/>
  <c r="K8" i="2"/>
  <c r="K9" i="2"/>
  <c r="K10" i="2"/>
  <c r="K11" i="2"/>
  <c r="K12" i="2"/>
  <c r="K13" i="2"/>
  <c r="K14" i="2"/>
  <c r="F15" i="2"/>
  <c r="J15" i="2"/>
  <c r="K15" i="2"/>
  <c r="B15" i="2"/>
  <c r="G15" i="2" l="1"/>
  <c r="D4" i="2" l="1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<sst xmlns="http://schemas.openxmlformats.org/spreadsheetml/2006/main" count="52" uniqueCount="22">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</sst>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zoomScale="110" zoomScaleNormal="110" workbookViewId="0">
      <selection activeCell="A2" sqref="A2:D15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23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39" t="s">
        <v>0</v>
      </c>
      <c r="B1" s="40"/>
      <c r="C1" s="40"/>
      <c r="D1" s="41"/>
      <c r="E1" s="42" t="s">
        <v>1</v>
      </c>
      <c r="F1" s="43"/>
      <c r="G1" s="43"/>
      <c r="H1" s="44"/>
      <c r="I1" s="45" t="s">
        <v>2</v>
      </c>
      <c r="J1" s="46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2563875</v>
      </c>
      <c r="E2" s="20" t="s">
        <v>4</v>
      </c>
      <c r="F2" s="8" t="s">
        <v>5</v>
      </c>
      <c r="G2" s="7" t="s">
        <v>6</v>
      </c>
      <c r="H2" s="34">
        <v>3449533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/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>
        <v>23</v>
      </c>
      <c r="G4" s="1"/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v>1149978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v>1149978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>
        <v>22</v>
      </c>
      <c r="C7" s="1">
        <f t="shared" si="0"/>
        <v>1880175</v>
      </c>
      <c r="D7" s="16">
        <f t="shared" si="1"/>
        <v>9.4827586206896547E-2</v>
      </c>
      <c r="E7" s="15" t="s">
        <v>13</v>
      </c>
      <c r="F7" s="12"/>
      <c r="G7" s="1">
        <v>1149978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>
        <v>30</v>
      </c>
      <c r="C8" s="1">
        <f t="shared" si="0"/>
        <v>2563875</v>
      </c>
      <c r="D8" s="16">
        <f t="shared" si="1"/>
        <v>0.12931034482758622</v>
      </c>
      <c r="E8" s="15" t="s">
        <v>14</v>
      </c>
      <c r="F8" s="12"/>
      <c r="G8" s="1">
        <v>1149978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30</v>
      </c>
      <c r="C9" s="1">
        <f t="shared" si="0"/>
        <v>2563875</v>
      </c>
      <c r="D9" s="16">
        <f t="shared" si="1"/>
        <v>0.12931034482758622</v>
      </c>
      <c r="E9" s="15" t="s">
        <v>15</v>
      </c>
      <c r="F9" s="12"/>
      <c r="G9" s="1">
        <v>1149978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2563875</v>
      </c>
      <c r="D10" s="16">
        <f t="shared" si="1"/>
        <v>0.12931034482758622</v>
      </c>
      <c r="E10" s="15" t="s">
        <v>16</v>
      </c>
      <c r="F10" s="12"/>
      <c r="G10" s="1">
        <v>1149978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2563875</v>
      </c>
      <c r="D11" s="16">
        <f t="shared" si="1"/>
        <v>0.12931034482758622</v>
      </c>
      <c r="E11" s="15" t="s">
        <v>17</v>
      </c>
      <c r="F11" s="12"/>
      <c r="G11" s="1">
        <v>1149978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30</v>
      </c>
      <c r="C12" s="1">
        <f t="shared" si="0"/>
        <v>2563875</v>
      </c>
      <c r="D12" s="16">
        <f t="shared" si="1"/>
        <v>0.12931034482758622</v>
      </c>
      <c r="E12" s="15" t="s">
        <v>18</v>
      </c>
      <c r="F12" s="12"/>
      <c r="G12" s="1">
        <v>1149978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>
        <v>30</v>
      </c>
      <c r="C13" s="1">
        <f t="shared" si="0"/>
        <v>2563875</v>
      </c>
      <c r="D13" s="16">
        <f t="shared" si="1"/>
        <v>0.12931034482758622</v>
      </c>
      <c r="E13" s="15" t="s">
        <v>19</v>
      </c>
      <c r="F13" s="12"/>
      <c r="G13" s="1">
        <v>1149978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>
        <v>30</v>
      </c>
      <c r="C14" s="1">
        <f t="shared" si="0"/>
        <v>2563875</v>
      </c>
      <c r="D14" s="16">
        <f t="shared" si="1"/>
        <v>0.12931034482758622</v>
      </c>
      <c r="E14" s="15" t="s">
        <v>20</v>
      </c>
      <c r="F14" s="12"/>
      <c r="G14" s="1">
        <v>881650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232</v>
      </c>
      <c r="C15" s="18">
        <f>ROUND(SUM(C3:C14),0)</f>
        <v>19827300</v>
      </c>
      <c r="D15" s="19"/>
      <c r="E15" s="22" t="s">
        <v>21</v>
      </c>
      <c r="F15" s="22">
        <f>SUM(F3:F14)</f>
        <v>23</v>
      </c>
      <c r="G15" s="23">
        <f>SUM(G3:G14)</f>
        <v>11231452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7" spans="2:8" x14ac:dyDescent="0.25">
      <c r="G17">
        <v>2644642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  <c r="D26" s="36"/>
    </row>
    <row r="27" spans="2:8" x14ac:dyDescent="0.25">
      <c r="D27" s="36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Ana Marcela Salinas M.</cp:lastModifiedBy>
  <cp:revision/>
  <cp:lastPrinted>2025-05-09T17:29:26Z</cp:lastPrinted>
  <dcterms:created xsi:type="dcterms:W3CDTF">2018-01-12T23:35:58Z</dcterms:created>
  <dcterms:modified xsi:type="dcterms:W3CDTF">2025-05-09T17:29:50Z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